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DB70120-F849-4A05-BBA8-8EA5BC2856AB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I12" i="1" l="1"/>
  <c r="I4" i="1" l="1"/>
</calcChain>
</file>

<file path=xl/sharedStrings.xml><?xml version="1.0" encoding="utf-8"?>
<sst xmlns="http://schemas.openxmlformats.org/spreadsheetml/2006/main" count="50" uniqueCount="33">
  <si>
    <t>1399/07/28</t>
  </si>
  <si>
    <t>13:25:13</t>
  </si>
  <si>
    <t>251</t>
  </si>
  <si>
    <t>برداشت</t>
  </si>
  <si>
    <t>BCG17014</t>
  </si>
  <si>
    <t>حواله پايا اينترنتي</t>
  </si>
  <si>
    <t>ردیف</t>
  </si>
  <si>
    <t>تاریخ</t>
  </si>
  <si>
    <t>زمان</t>
  </si>
  <si>
    <t>شعبه عامل</t>
  </si>
  <si>
    <t>شرح</t>
  </si>
  <si>
    <t>شناسه واریز</t>
  </si>
  <si>
    <t>مقصد/صاحب حساب</t>
  </si>
  <si>
    <t>شماره مستند</t>
  </si>
  <si>
    <t>مبلغ  واریزی</t>
  </si>
  <si>
    <t>جمع مبالغ واریزی به حسابهای سرکار خانم اشرف نجفی پور:</t>
  </si>
  <si>
    <t>IR840540214847000898210607</t>
  </si>
  <si>
    <t>مبالغ واریزی سرکار خانم اشرف نجفی پوربه حسابهای  محمدرضا مسعودی:</t>
  </si>
  <si>
    <t>جمع مبالغ واریزی سرکار خانم اشرف نجفی پوربه حسابهای  محمدرضا مسعودی:</t>
  </si>
  <si>
    <t>مبالغ واریزی محمدرضا مسودی به حسابهای سرکار خانم اشرف نجفی پور:</t>
  </si>
  <si>
    <t>1399/11/12</t>
  </si>
  <si>
    <t>10:05:00</t>
  </si>
  <si>
    <t>8892</t>
  </si>
  <si>
    <t>ساتنا</t>
  </si>
  <si>
    <t>حواله ساتنا و كارمزد</t>
  </si>
  <si>
    <t>399111205410012</t>
  </si>
  <si>
    <t>1399/11/18</t>
  </si>
  <si>
    <t>11:11:46</t>
  </si>
  <si>
    <t>399111805410016</t>
  </si>
  <si>
    <t>محمدرضا مسعودی</t>
  </si>
  <si>
    <t>1399/06/26</t>
  </si>
  <si>
    <t>08:35:54</t>
  </si>
  <si>
    <t>906260541000399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</si>
</sst>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rightToLeft="1" tabSelected="1" workbookViewId="0">
      <selection activeCell="I12" sqref="I12"/>
    </sheetView>
  </sheetViews>
  <sheetFormatPr defaultRowHeight="14.25" x14ac:dyDescent="0.2"/>
  <cols>
    <col min="1" max="1" width="5.125" customWidth="1"/>
    <col min="2" max="2" width="9.25" customWidth="1"/>
    <col min="3" max="3" width="8.5" customWidth="1"/>
    <col min="4" max="4" width="7.625" customWidth="1"/>
    <col min="5" max="5" width="7.375" customWidth="1"/>
    <col min="6" max="6" width="13.75" customWidth="1"/>
    <col min="7" max="7" width="24.125" customWidth="1"/>
    <col min="8" max="8" width="14.75" customWidth="1"/>
    <col min="9" max="9" width="13.25" customWidth="1"/>
  </cols>
  <sheetData>
    <row r="1" spans="1:9" ht="21" x14ac:dyDescent="0.2">
      <c r="A1" s="4" t="s">
        <v>19</v>
      </c>
      <c r="B1" s="5"/>
      <c r="C1" s="5"/>
      <c r="D1" s="5"/>
      <c r="E1" s="5"/>
      <c r="F1" s="5"/>
      <c r="G1" s="5"/>
      <c r="H1" s="6"/>
    </row>
    <row r="2" spans="1:9" ht="21" x14ac:dyDescent="0.55000000000000004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 spans="1:9" ht="21" x14ac:dyDescent="0.55000000000000004">
      <c r="A3" s="1">
        <v>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 s="1" t="s">
        <v>16</v>
      </c>
      <c r="H3" s="1" t="s">
        <v>4</v>
      </c>
      <c r="I3" s="2">
        <v>46000000</v>
      </c>
    </row>
    <row r="4" spans="1:9" ht="20.25" customHeight="1" x14ac:dyDescent="0.2">
      <c r="A4" s="4" t="s">
        <v>15</v>
      </c>
      <c r="B4" s="5"/>
      <c r="C4" s="5"/>
      <c r="D4" s="5"/>
      <c r="E4" s="5"/>
      <c r="F4" s="5"/>
      <c r="G4" s="5"/>
      <c r="H4" s="6"/>
      <c r="I4" s="3">
        <f>SUM(I3)</f>
        <v>46000000</v>
      </c>
    </row>
    <row r="7" spans="1:9" ht="21" x14ac:dyDescent="0.2">
      <c r="A7" s="4" t="s">
        <v>17</v>
      </c>
      <c r="B7" s="5"/>
      <c r="C7" s="5"/>
      <c r="D7" s="5"/>
      <c r="E7" s="5"/>
      <c r="F7" s="5"/>
      <c r="G7" s="5"/>
      <c r="H7" s="6"/>
    </row>
    <row r="8" spans="1:9" ht="21" x14ac:dyDescent="0.55000000000000004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</row>
    <row r="9" spans="1:9" ht="21" x14ac:dyDescent="0.55000000000000004">
      <c r="A9" s="1">
        <v>1</v>
      </c>
      <c r="B9" s="1" t="s">
        <v>30</v>
      </c>
      <c r="C9" s="1" t="s">
        <v>31</v>
      </c>
      <c r="D9" s="1" t="s">
        <v>22</v>
      </c>
      <c r="E9" s="1" t="s">
        <v>23</v>
      </c>
      <c r="F9" s="1" t="s">
        <v>24</v>
      </c>
      <c r="G9" s="1" t="s">
        <v>29</v>
      </c>
      <c r="H9" s="1" t="s">
        <v>32</v>
      </c>
      <c r="I9" s="1">
        <v>250000000</v>
      </c>
    </row>
    <row r="10" spans="1:9" ht="21" x14ac:dyDescent="0.55000000000000004">
      <c r="A10" s="1">
        <v>2</v>
      </c>
      <c r="B10" s="1" t="s">
        <v>26</v>
      </c>
      <c r="C10" s="1" t="s">
        <v>27</v>
      </c>
      <c r="D10" s="1" t="s">
        <v>22</v>
      </c>
      <c r="E10" s="1" t="s">
        <v>23</v>
      </c>
      <c r="F10" s="1" t="s">
        <v>24</v>
      </c>
      <c r="G10" s="1" t="s">
        <v>29</v>
      </c>
      <c r="H10" s="1" t="s">
        <v>28</v>
      </c>
      <c r="I10" s="1">
        <v>200000000</v>
      </c>
    </row>
    <row r="11" spans="1:9" ht="21" x14ac:dyDescent="0.55000000000000004">
      <c r="A11" s="1">
        <v>3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  <c r="G11" s="1" t="s">
        <v>29</v>
      </c>
      <c r="H11" s="1" t="s">
        <v>25</v>
      </c>
      <c r="I11" s="1">
        <v>500000000</v>
      </c>
    </row>
    <row r="12" spans="1:9" ht="20.25" customHeight="1" x14ac:dyDescent="0.2">
      <c r="A12" s="4" t="s">
        <v>18</v>
      </c>
      <c r="B12" s="5"/>
      <c r="C12" s="5"/>
      <c r="D12" s="5"/>
      <c r="E12" s="5"/>
      <c r="F12" s="5"/>
      <c r="G12" s="5"/>
      <c r="H12" s="6"/>
      <c r="I12" s="3">
        <f>SUM(I9:I11)</f>
        <v>950000000</v>
      </c>
    </row>
  </sheetData>
  <mergeCells count="4">
    <mergeCell ref="A4:H4"/>
    <mergeCell ref="A12:H12"/>
    <mergeCell ref="A7:H7"/>
    <mergeCell ref="A1:H1"/>
  </mergeCells>
  <conditionalFormatting sqref="G4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2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7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2025-08-11T21:44:03Z</dcterms:modified>
</cp:coreProperties>
</file>